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37 MANTENIMIENTO ANDALUCIA Y MELILLA\POSFIS\ANEXOS\OFERTA ECONOMICA\"/>
    </mc:Choice>
  </mc:AlternateContent>
  <bookViews>
    <workbookView xWindow="0" yWindow="0" windowWidth="28800" windowHeight="12300"/>
  </bookViews>
  <sheets>
    <sheet name="Lote 2 - SEVILLA" sheetId="6" r:id="rId1"/>
  </sheets>
  <calcPr calcId="162913"/>
</workbook>
</file>

<file path=xl/calcChain.xml><?xml version="1.0" encoding="utf-8"?>
<calcChain xmlns="http://schemas.openxmlformats.org/spreadsheetml/2006/main">
  <c r="C17" i="6" l="1"/>
  <c r="E14" i="6" l="1"/>
  <c r="F13" i="6"/>
  <c r="F12" i="6"/>
  <c r="F11" i="6" l="1"/>
  <c r="F10" i="6"/>
  <c r="F9" i="6"/>
  <c r="F8" i="6"/>
  <c r="E15" i="6" l="1"/>
  <c r="C19" i="6" l="1"/>
</calcChain>
</file>

<file path=xl/sharedStrings.xml><?xml version="1.0" encoding="utf-8"?>
<sst xmlns="http://schemas.openxmlformats.org/spreadsheetml/2006/main" count="26" uniqueCount="16">
  <si>
    <t>≤</t>
  </si>
  <si>
    <t>Nº CENTROS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</si>
  <si>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</si>
  <si>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</si>
  <si>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Fecha firma y sello de la empresa:</t>
  </si>
  <si>
    <t>PRESUPUESTO BASE  DE LICITACION (1 AÑO)</t>
  </si>
  <si>
    <t>PRECIO ANUAL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</si>
  <si>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</si>
  <si>
    <t>PROMEDIO COSTE ANUAL POR CENTRO ASISTENCIAL</t>
  </si>
  <si>
    <t>ALCALA DE GUADAIRA</t>
  </si>
  <si>
    <t>DOS HERMANAS</t>
  </si>
  <si>
    <t>MAIRENA DE ALJARAFE</t>
  </si>
  <si>
    <t>MORÓN DE LA FRONTERA</t>
  </si>
  <si>
    <t>SAN JOSE DE LA RINCONADA</t>
  </si>
  <si>
    <t>CIUDAD JARDIN</t>
  </si>
  <si>
    <t>OFERTA ECONÓMICA DE LA LICITACIÓN CON Nº EXPEDIENTE LICT/99/024/2019/0137 LOTE 2: PROVINCIA SEVILLA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</si>
</sst>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0" xfId="0" applyFont="1" applyFill="1" applyBorder="1" applyAlignment="1" applyProtection="1">
      <alignment vertical="center"/>
    </xf>
    <xf numFmtId="44" fontId="14" fillId="4" borderId="3" xfId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44" fontId="14" fillId="4" borderId="8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vertical="center" wrapText="1"/>
    </xf>
    <xf numFmtId="44" fontId="14" fillId="2" borderId="8" xfId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8" fillId="2" borderId="12" xfId="0" applyFont="1" applyFill="1" applyBorder="1" applyAlignment="1" applyProtection="1">
      <alignment horizontal="center" wrapText="1"/>
    </xf>
    <xf numFmtId="0" fontId="8" fillId="2" borderId="14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44" fontId="15" fillId="0" borderId="13" xfId="0" applyNumberFormat="1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3" fillId="2" borderId="7" xfId="0" quotePrefix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44" fontId="5" fillId="2" borderId="7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10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16</xdr:row>
      <xdr:rowOff>76200</xdr:rowOff>
    </xdr:from>
    <xdr:to>
      <xdr:col>4</xdr:col>
      <xdr:colOff>895350</xdr:colOff>
      <xdr:row>17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24"/>
  <sheetViews>
    <sheetView tabSelected="1" zoomScaleNormal="100" workbookViewId="0">
      <selection activeCell="N10" sqref="N10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8.7109375" style="6" customWidth="1"/>
    <col min="4" max="4" width="19.28515625" style="6" customWidth="1"/>
    <col min="5" max="5" width="22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15" t="s">
        <v>15</v>
      </c>
      <c r="C2" s="16"/>
      <c r="D2" s="16"/>
      <c r="E2" s="16"/>
      <c r="F2" s="17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18" t="s">
        <v>7</v>
      </c>
      <c r="C3" s="19"/>
      <c r="D3" s="19"/>
      <c r="E3" s="19"/>
      <c r="F3" s="20"/>
      <c r="G3" s="27" t="s">
        <v>4</v>
      </c>
      <c r="H3" s="28"/>
      <c r="I3" s="28"/>
      <c r="J3" s="28"/>
      <c r="K3" s="29"/>
      <c r="L3" s="7"/>
      <c r="M3" s="7"/>
    </row>
    <row r="4" spans="1:13" ht="106.5" customHeight="1" thickBot="1" x14ac:dyDescent="0.3">
      <c r="A4" s="1"/>
      <c r="B4" s="21"/>
      <c r="C4" s="22"/>
      <c r="D4" s="22"/>
      <c r="E4" s="22"/>
      <c r="F4" s="23"/>
      <c r="G4" s="30"/>
      <c r="H4" s="31"/>
      <c r="I4" s="31"/>
      <c r="J4" s="31"/>
      <c r="K4" s="32"/>
      <c r="L4" s="7"/>
      <c r="M4" s="7"/>
    </row>
    <row r="5" spans="1:13" ht="15.75" customHeight="1" thickBot="1" x14ac:dyDescent="0.3">
      <c r="A5" s="1"/>
      <c r="B5" s="70" t="s">
        <v>2</v>
      </c>
      <c r="C5" s="71"/>
      <c r="D5" s="71"/>
      <c r="E5" s="72"/>
      <c r="F5" s="1"/>
      <c r="G5" s="33"/>
      <c r="H5" s="34"/>
      <c r="I5" s="34"/>
      <c r="J5" s="34"/>
      <c r="K5" s="35"/>
      <c r="L5" s="7"/>
      <c r="M5" s="7"/>
    </row>
    <row r="6" spans="1:13" ht="15.75" customHeight="1" thickBot="1" x14ac:dyDescent="0.3">
      <c r="A6" s="1"/>
      <c r="B6" s="73"/>
      <c r="C6" s="74"/>
      <c r="D6" s="74"/>
      <c r="E6" s="75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76" t="s">
        <v>1</v>
      </c>
      <c r="C7" s="77"/>
      <c r="D7" s="3">
        <v>6</v>
      </c>
      <c r="E7" s="5" t="s">
        <v>6</v>
      </c>
      <c r="F7" s="9"/>
      <c r="G7" s="7"/>
      <c r="H7" s="7"/>
      <c r="I7" s="7"/>
      <c r="J7" s="7"/>
      <c r="K7" s="7"/>
      <c r="L7" s="7"/>
      <c r="M7" s="7"/>
    </row>
    <row r="8" spans="1:13" ht="15.75" customHeight="1" thickBot="1" x14ac:dyDescent="0.3">
      <c r="A8" s="13"/>
      <c r="B8" s="47" t="s">
        <v>9</v>
      </c>
      <c r="C8" s="48"/>
      <c r="D8" s="49"/>
      <c r="E8" s="8"/>
      <c r="F8" s="24" t="str">
        <f>IF(E8&lt;=0,"INDICAR PRECIO ANUAL","IMPORTE VÁLIDO")</f>
        <v>INDICAR PRECIO ANUAL</v>
      </c>
      <c r="G8" s="25"/>
      <c r="H8" s="26"/>
      <c r="I8" s="7"/>
      <c r="J8" s="7"/>
      <c r="K8" s="7"/>
      <c r="L8" s="7"/>
      <c r="M8" s="7"/>
    </row>
    <row r="9" spans="1:13" ht="15" customHeight="1" thickBot="1" x14ac:dyDescent="0.3">
      <c r="A9" s="1"/>
      <c r="B9" s="47" t="s">
        <v>10</v>
      </c>
      <c r="C9" s="48" t="s">
        <v>10</v>
      </c>
      <c r="D9" s="49" t="s">
        <v>10</v>
      </c>
      <c r="E9" s="8"/>
      <c r="F9" s="24" t="str">
        <f t="shared" ref="F9:F11" si="0">IF(E9&lt;=0,"INDICAR PRECIO ANUAL","IMPORTE VÁLIDO")</f>
        <v>INDICAR PRECIO ANUAL</v>
      </c>
      <c r="G9" s="25"/>
      <c r="H9" s="26"/>
      <c r="I9" s="7"/>
      <c r="J9" s="7"/>
      <c r="K9" s="7"/>
      <c r="L9" s="7"/>
      <c r="M9" s="7"/>
    </row>
    <row r="10" spans="1:13" ht="15.75" customHeight="1" thickBot="1" x14ac:dyDescent="0.3">
      <c r="A10" s="1"/>
      <c r="B10" s="47" t="s">
        <v>11</v>
      </c>
      <c r="C10" s="48" t="s">
        <v>11</v>
      </c>
      <c r="D10" s="49" t="s">
        <v>11</v>
      </c>
      <c r="E10" s="8"/>
      <c r="F10" s="24" t="str">
        <f t="shared" si="0"/>
        <v>INDICAR PRECIO ANUAL</v>
      </c>
      <c r="G10" s="25"/>
      <c r="H10" s="26"/>
      <c r="I10" s="7"/>
      <c r="J10" s="7"/>
      <c r="K10" s="7"/>
      <c r="L10" s="7"/>
      <c r="M10" s="7"/>
    </row>
    <row r="11" spans="1:13" ht="15.75" customHeight="1" thickBot="1" x14ac:dyDescent="0.3">
      <c r="A11" s="1"/>
      <c r="B11" s="47" t="s">
        <v>12</v>
      </c>
      <c r="C11" s="48" t="s">
        <v>12</v>
      </c>
      <c r="D11" s="49" t="s">
        <v>12</v>
      </c>
      <c r="E11" s="8"/>
      <c r="F11" s="24" t="str">
        <f t="shared" si="0"/>
        <v>INDICAR PRECIO ANUAL</v>
      </c>
      <c r="G11" s="25"/>
      <c r="H11" s="26"/>
      <c r="I11" s="7"/>
      <c r="J11" s="7"/>
      <c r="K11" s="7"/>
      <c r="L11" s="7"/>
      <c r="M11" s="7"/>
    </row>
    <row r="12" spans="1:13" ht="15.75" customHeight="1" thickBot="1" x14ac:dyDescent="0.3">
      <c r="A12" s="1"/>
      <c r="B12" s="47" t="s">
        <v>13</v>
      </c>
      <c r="C12" s="48" t="s">
        <v>13</v>
      </c>
      <c r="D12" s="49" t="s">
        <v>13</v>
      </c>
      <c r="E12" s="12"/>
      <c r="F12" s="24" t="str">
        <f t="shared" ref="F12:F13" si="1">IF(E12&lt;=0,"INDICAR PRECIO ANUAL","IMPORTE VÁLIDO")</f>
        <v>INDICAR PRECIO ANUAL</v>
      </c>
      <c r="G12" s="25"/>
      <c r="H12" s="26"/>
      <c r="I12" s="7"/>
      <c r="J12" s="7"/>
      <c r="K12" s="7"/>
      <c r="L12" s="7"/>
      <c r="M12" s="7"/>
    </row>
    <row r="13" spans="1:13" ht="15.75" customHeight="1" thickBot="1" x14ac:dyDescent="0.3">
      <c r="A13" s="1"/>
      <c r="B13" s="78" t="s">
        <v>14</v>
      </c>
      <c r="C13" s="79" t="s">
        <v>14</v>
      </c>
      <c r="D13" s="80" t="s">
        <v>14</v>
      </c>
      <c r="E13" s="12"/>
      <c r="F13" s="24" t="str">
        <f t="shared" si="1"/>
        <v>INDICAR PRECIO ANUAL</v>
      </c>
      <c r="G13" s="25"/>
      <c r="H13" s="26"/>
      <c r="I13" s="7"/>
      <c r="J13" s="7"/>
      <c r="K13" s="7"/>
      <c r="L13" s="7"/>
      <c r="M13" s="7"/>
    </row>
    <row r="14" spans="1:13" ht="30" customHeight="1" thickBot="1" x14ac:dyDescent="0.3">
      <c r="A14" s="1"/>
      <c r="B14" s="38" t="s">
        <v>8</v>
      </c>
      <c r="C14" s="39"/>
      <c r="D14" s="40"/>
      <c r="E14" s="14" t="e">
        <f>AVERAGE(E8:E13)</f>
        <v>#DIV/0!</v>
      </c>
      <c r="F14" s="10"/>
      <c r="G14" s="11"/>
      <c r="H14" s="7"/>
      <c r="I14" s="7"/>
      <c r="J14" s="7"/>
      <c r="K14" s="7"/>
      <c r="L14" s="7"/>
      <c r="M14" s="7"/>
    </row>
    <row r="15" spans="1:13" ht="15" customHeight="1" x14ac:dyDescent="0.25">
      <c r="A15" s="1"/>
      <c r="B15" s="7"/>
      <c r="C15" s="7"/>
      <c r="D15" s="36" t="s">
        <v>3</v>
      </c>
      <c r="E15" s="50" t="str">
        <f>IF(COUNTIF(F8:H13,"INDICAR PRECIO ANUAL"),"OFERTA INCOMPLETA",E8+E9+E10+E11+E12+E13)</f>
        <v>OFERTA INCOMPLETA</v>
      </c>
      <c r="F15" s="65" t="s">
        <v>0</v>
      </c>
      <c r="G15" s="61">
        <v>12000</v>
      </c>
      <c r="H15" s="62"/>
      <c r="I15" s="41" t="s">
        <v>5</v>
      </c>
      <c r="J15" s="42"/>
      <c r="K15" s="43"/>
      <c r="L15" s="7"/>
      <c r="M15" s="7"/>
    </row>
    <row r="16" spans="1:13" ht="28.5" customHeight="1" thickBot="1" x14ac:dyDescent="0.3">
      <c r="A16" s="1"/>
      <c r="B16" s="7"/>
      <c r="C16" s="7"/>
      <c r="D16" s="37"/>
      <c r="E16" s="51"/>
      <c r="F16" s="65"/>
      <c r="G16" s="63"/>
      <c r="H16" s="64"/>
      <c r="I16" s="44"/>
      <c r="J16" s="45"/>
      <c r="K16" s="46"/>
      <c r="L16" s="7"/>
      <c r="M16" s="7"/>
    </row>
    <row r="17" spans="1:13" ht="15" customHeight="1" x14ac:dyDescent="0.25">
      <c r="A17" s="7"/>
      <c r="B17" s="7"/>
      <c r="C17" s="66" t="str">
        <f>IF(E15&lt;=G15,"IMPORTE INFERIOR O IGUAL AL PRESUPUESTO BASE","IMPORTE SUPERIOR AL PRESUPUESTO BASE")</f>
        <v>IMPORTE SUPERIOR AL PRESUPUESTO BASE</v>
      </c>
      <c r="D17" s="67"/>
      <c r="E17" s="7"/>
      <c r="F17" s="2"/>
      <c r="G17" s="7"/>
      <c r="H17" s="7"/>
      <c r="I17" s="7"/>
      <c r="J17" s="7"/>
      <c r="K17" s="7"/>
      <c r="L17" s="7"/>
      <c r="M17" s="7"/>
    </row>
    <row r="18" spans="1:13" ht="15" customHeight="1" thickBot="1" x14ac:dyDescent="0.3">
      <c r="A18" s="7"/>
      <c r="B18" s="7"/>
      <c r="C18" s="68"/>
      <c r="D18" s="69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 x14ac:dyDescent="0.25">
      <c r="A19" s="7"/>
      <c r="B19" s="7"/>
      <c r="C19" s="52" t="str">
        <f>IF(E15&lt;=G15,"INDICAR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9" s="53"/>
      <c r="E19" s="53"/>
      <c r="F19" s="54"/>
      <c r="G19" s="7"/>
      <c r="H19" s="7"/>
      <c r="I19" s="7"/>
      <c r="J19" s="7"/>
      <c r="K19" s="7"/>
      <c r="L19" s="7"/>
    </row>
    <row r="20" spans="1:13" ht="15" customHeight="1" x14ac:dyDescent="0.25">
      <c r="A20" s="7"/>
      <c r="B20" s="7"/>
      <c r="C20" s="55"/>
      <c r="D20" s="56"/>
      <c r="E20" s="56"/>
      <c r="F20" s="57"/>
      <c r="G20" s="7"/>
      <c r="H20" s="7"/>
      <c r="I20" s="7"/>
      <c r="J20" s="7"/>
      <c r="K20" s="7"/>
      <c r="L20" s="7"/>
      <c r="M20" s="7"/>
    </row>
    <row r="21" spans="1:13" ht="15.75" thickBot="1" x14ac:dyDescent="0.3">
      <c r="A21" s="7"/>
      <c r="B21" s="7"/>
      <c r="C21" s="58"/>
      <c r="D21" s="59"/>
      <c r="E21" s="59"/>
      <c r="F21" s="60"/>
      <c r="G21" s="7"/>
      <c r="H21" s="7"/>
      <c r="I21" s="7"/>
      <c r="J21" s="7"/>
      <c r="K21" s="7"/>
      <c r="L21" s="7"/>
      <c r="M21" s="7"/>
    </row>
    <row r="22" spans="1:1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15" customHeight="1" x14ac:dyDescent="0.25">
      <c r="C23" s="7"/>
      <c r="D23" s="7"/>
      <c r="E23" s="7"/>
      <c r="F23" s="7"/>
      <c r="H23" s="7"/>
      <c r="I23" s="7"/>
      <c r="J23" s="7"/>
      <c r="K23" s="7"/>
      <c r="L23" s="7"/>
      <c r="M23" s="7"/>
    </row>
    <row r="24" spans="1:13" ht="15.75" customHeight="1" x14ac:dyDescent="0.25"/>
  </sheetData>
  <sheetProtection password="809E" sheet="1" objects="1" scenarios="1"/>
  <dataConsolidate/>
  <mergeCells count="25">
    <mergeCell ref="C19:F21"/>
    <mergeCell ref="G15:H16"/>
    <mergeCell ref="F15:F16"/>
    <mergeCell ref="C17:D18"/>
    <mergeCell ref="B5:E6"/>
    <mergeCell ref="B7:C7"/>
    <mergeCell ref="B8:D8"/>
    <mergeCell ref="F12:H12"/>
    <mergeCell ref="F13:H13"/>
    <mergeCell ref="F9:H9"/>
    <mergeCell ref="F10:H10"/>
    <mergeCell ref="F11:H11"/>
    <mergeCell ref="B12:D12"/>
    <mergeCell ref="B13:D13"/>
    <mergeCell ref="B9:D9"/>
    <mergeCell ref="B10:D10"/>
    <mergeCell ref="B2:F2"/>
    <mergeCell ref="B3:F4"/>
    <mergeCell ref="F8:H8"/>
    <mergeCell ref="G3:K5"/>
    <mergeCell ref="D15:D16"/>
    <mergeCell ref="B14:D14"/>
    <mergeCell ref="I15:K16"/>
    <mergeCell ref="B11:D11"/>
    <mergeCell ref="E15:E16"/>
  </mergeCells>
  <conditionalFormatting sqref="F8:F11 F14">
    <cfRule type="containsText" dxfId="9" priority="17" operator="containsText" text="IMPORTE VÁLIDO">
      <formula>NOT(ISERROR(SEARCH("IMPORTE VÁLIDO",F8)))</formula>
    </cfRule>
  </conditionalFormatting>
  <conditionalFormatting sqref="F8:F11 F14">
    <cfRule type="containsText" dxfId="8" priority="16" operator="containsText" text="INDICAR">
      <formula>NOT(ISERROR(SEARCH("INDICAR",F8)))</formula>
    </cfRule>
  </conditionalFormatting>
  <conditionalFormatting sqref="E15:E16">
    <cfRule type="containsText" dxfId="7" priority="11" operator="containsText" text="OFERTA INCOMPLETA">
      <formula>NOT(ISERROR(SEARCH("OFERTA INCOMPLETA",E15)))</formula>
    </cfRule>
  </conditionalFormatting>
  <conditionalFormatting sqref="C19:F21">
    <cfRule type="containsText" dxfId="6" priority="9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(PLEF)",C19)))</formula>
    </cfRule>
  </conditionalFormatting>
  <conditionalFormatting sqref="C17:D18">
    <cfRule type="containsText" dxfId="5" priority="7" operator="containsText" text="IMPORTE INFERIOR O IGUAL AL PRESUPUESTO BASE">
      <formula>NOT(ISERROR(SEARCH("IMPORTE INFERIOR O IGUAL AL PRESUPUESTO BASE",C17)))</formula>
    </cfRule>
    <cfRule type="containsText" dxfId="4" priority="8" operator="containsText" text="IMPORTE SUPERIOR AL PRESUPUESTO BASE">
      <formula>NOT(ISERROR(SEARCH("IMPORTE SUPERIOR AL PRESUPUESTO BASE",C17)))</formula>
    </cfRule>
  </conditionalFormatting>
  <conditionalFormatting sqref="F12">
    <cfRule type="containsText" dxfId="3" priority="4" operator="containsText" text="IMPORTE VÁLIDO">
      <formula>NOT(ISERROR(SEARCH("IMPORTE VÁLIDO",F12)))</formula>
    </cfRule>
  </conditionalFormatting>
  <conditionalFormatting sqref="F12">
    <cfRule type="containsText" dxfId="2" priority="3" operator="containsText" text="INDICAR">
      <formula>NOT(ISERROR(SEARCH("INDICAR",F12)))</formula>
    </cfRule>
  </conditionalFormatting>
  <conditionalFormatting sqref="F13">
    <cfRule type="containsText" dxfId="1" priority="2" operator="containsText" text="IMPORTE VÁLIDO">
      <formula>NOT(ISERROR(SEARCH("IMPORTE VÁLIDO",F13)))</formula>
    </cfRule>
  </conditionalFormatting>
  <conditionalFormatting sqref="F13">
    <cfRule type="containsText" dxfId="0" priority="1" operator="containsText" text="INDICAR">
      <formula>NOT(ISERROR(SEARCH("INDICAR",F13)))</formula>
    </cfRule>
  </conditionalFormatting>
  <dataValidations count="4">
    <dataValidation type="custom" allowBlank="1" showInputMessage="1" showErrorMessage="1" errorTitle="error " error="No se Admines Precio/hora inferior a 0 € ni con tres decimales" sqref="E25:F25">
      <formula1>AND(E25*100=INT(E25*100),E25&gt;0)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7">
      <formula1>AND(F17*100=INT(F17*100),F17&gt;0,#REF!&lt;=#REF!)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13">
      <formula1>AND(E8*100=INT(E8*100),E8&gt;0)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4"/>
  </dataValidations>
  <pageMargins left="0.7" right="0.7" top="0.75" bottom="0.75" header="0.3" footer="0.3"/>
  <pageSetup paperSize="9" scale="67" orientation="portrait" r:id="rId1"/>
  <ignoredErrors>
    <ignoredError sqref="E14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06B2F6-0718-4A14-9618-9B6CBF9131E2}">
  <ds:schemaRefs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a1f39c1c-9101-409d-a6e9-dc61d606f2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SEVILLA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2019-11-12T09:25:18Z</cp:lastPrinted>
  <dcterms:created xsi:type="dcterms:W3CDTF">2017-06-23T07:30:54Z</dcterms:created>
  <dcterms:modified xsi:type="dcterms:W3CDTF">2019-12-27T10:40:09Z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